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9104DBAE-5B70-4DBF-8DA9-5F5D8BCEFE0F}" xr6:coauthVersionLast="45" xr6:coauthVersionMax="45" xr10:uidLastSave="{00000000-0000-0000-0000-000000000000}"/>
  <bookViews>
    <workbookView xWindow="-120" yWindow="-120" windowWidth="29040" windowHeight="15840" xr2:uid="{A49A22EA-D9B5-4B80-98AB-F95CB54CADAA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11" i="2" l="1"/>
  <c r="CA12" i="2"/>
  <c r="CB12" i="2" s="1"/>
  <c r="CA11" i="2"/>
  <c r="CA10" i="2"/>
  <c r="CB10" i="2" s="1"/>
  <c r="CA9" i="2"/>
  <c r="CB9" i="2" s="1"/>
  <c r="CE7" i="2"/>
  <c r="CG5" i="2" s="1"/>
  <c r="CE5" i="2"/>
  <c r="BS5" i="2"/>
  <c r="BS4" i="2"/>
  <c r="CE6" i="2" s="1"/>
  <c r="CF5" i="2" s="1"/>
  <c r="BS3" i="2"/>
  <c r="BT10" i="2" l="1"/>
  <c r="CJ5" i="2"/>
  <c r="CB13" i="2"/>
  <c r="CC13" i="2" s="1"/>
  <c r="BY14" i="2" s="1"/>
  <c r="CI5" i="2"/>
  <c r="BT9" i="2"/>
  <c r="CK5" i="2"/>
  <c r="BT11" i="2"/>
  <c r="BT12" i="2"/>
  <c r="CL5" i="2"/>
  <c r="CE11" i="2" l="1"/>
  <c r="BV11" i="2"/>
  <c r="CE9" i="2"/>
  <c r="BV9" i="2"/>
  <c r="BT13" i="2"/>
  <c r="BV12" i="2"/>
  <c r="CE12" i="2"/>
  <c r="BV10" i="2"/>
  <c r="CE10" i="2"/>
</calcChain>
</file>

<file path=xl/sharedStrings.xml><?xml version="1.0" encoding="utf-8"?>
<sst xmlns="http://schemas.openxmlformats.org/spreadsheetml/2006/main" count="134" uniqueCount="45">
  <si>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</si>
  <si>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</si>
  <si>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</si>
  <si>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</si>
  <si>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</si>
  <si>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</si>
  <si>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</si>
  <si>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</si>
  <si>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</si>
  <si>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018.2K</t>
  </si>
  <si>
    <t>Diponegoro ( Tg.Pandan )</t>
  </si>
  <si>
    <t>0+000</t>
  </si>
  <si>
    <t>RUSAK RINGAN</t>
  </si>
  <si>
    <t>0+200</t>
  </si>
  <si>
    <t>SEDANG</t>
  </si>
  <si>
    <t>0+400</t>
  </si>
  <si>
    <t>0+600</t>
  </si>
  <si>
    <t>1+000</t>
  </si>
  <si>
    <t>1+040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</si>
  <si>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</si>
  <si>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</si>
  <si>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</si>
  <si>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</si>
  <si>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</si>
  <si>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</si>
  <si>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</si>
  <si>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</si>
  <si>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</si>
  <si>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BAIK</t>
  </si>
  <si>
    <t>S</t>
  </si>
  <si>
    <t>RR</t>
  </si>
  <si>
    <t>RB</t>
  </si>
  <si>
    <t>RUSAK BERAT</t>
  </si>
  <si>
    <t>0+800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</si>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</sst>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7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225E508-489B-4174-ABB5-9DF122D2BAF5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F2B5470-01AB-41B2-A349-2DE383167D24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3CA3A273-9659-4A5C-9E2B-FCE9EA043FC5}"/>
            </a:ext>
          </a:extLst>
        </xdr:cNvPr>
        <xdr:cNvCxnSpPr/>
      </xdr:nvCxnSpPr>
      <xdr:spPr>
        <a:xfrm>
          <a:off x="685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0</xdr:colOff>
      <xdr:row>11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7B41E36F-5787-4053-949D-98E1AB572115}"/>
            </a:ext>
          </a:extLst>
        </xdr:cNvPr>
        <xdr:cNvCxnSpPr/>
      </xdr:nvCxnSpPr>
      <xdr:spPr>
        <a:xfrm>
          <a:off x="1143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11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A705C883-5551-49AC-8259-09202232F61C}"/>
            </a:ext>
          </a:extLst>
        </xdr:cNvPr>
        <xdr:cNvCxnSpPr/>
      </xdr:nvCxnSpPr>
      <xdr:spPr>
        <a:xfrm>
          <a:off x="1600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8CE9467E-24CF-46A7-8676-385AA5B61BA5}"/>
            </a:ext>
          </a:extLst>
        </xdr:cNvPr>
        <xdr:cNvCxnSpPr/>
      </xdr:nvCxnSpPr>
      <xdr:spPr>
        <a:xfrm>
          <a:off x="2971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DA29F65A-D4E5-4506-B89A-CCBB2A1E35F8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CD112C4B-F026-4043-9525-082D1F7B8283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37A0D925-CEA2-40E7-ACB7-349F0B391B45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0</xdr:colOff>
      <xdr:row>25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3A2A3A23-3DD8-40EE-A702-6701DCA096FB}"/>
            </a:ext>
          </a:extLst>
        </xdr:cNvPr>
        <xdr:cNvCxnSpPr/>
      </xdr:nvCxnSpPr>
      <xdr:spPr>
        <a:xfrm>
          <a:off x="1600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23</xdr:row>
      <xdr:rowOff>0</xdr:rowOff>
    </xdr:from>
    <xdr:to>
      <xdr:col>18</xdr:col>
      <xdr:colOff>0</xdr:colOff>
      <xdr:row>25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9AC28915-E55B-422E-866B-5608AB4593CE}"/>
            </a:ext>
          </a:extLst>
        </xdr:cNvPr>
        <xdr:cNvCxnSpPr/>
      </xdr:nvCxnSpPr>
      <xdr:spPr>
        <a:xfrm>
          <a:off x="2057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23</xdr:row>
      <xdr:rowOff>0</xdr:rowOff>
    </xdr:from>
    <xdr:to>
      <xdr:col>22</xdr:col>
      <xdr:colOff>0</xdr:colOff>
      <xdr:row>25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26FE3218-4BEE-4E64-88A6-427AB4CD3D19}"/>
            </a:ext>
          </a:extLst>
        </xdr:cNvPr>
        <xdr:cNvCxnSpPr/>
      </xdr:nvCxnSpPr>
      <xdr:spPr>
        <a:xfrm>
          <a:off x="2514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23</xdr:row>
      <xdr:rowOff>0</xdr:rowOff>
    </xdr:from>
    <xdr:to>
      <xdr:col>26</xdr:col>
      <xdr:colOff>0</xdr:colOff>
      <xdr:row>25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A8EE24A3-50D1-4496-8E6A-AAE256A968FE}"/>
            </a:ext>
          </a:extLst>
        </xdr:cNvPr>
        <xdr:cNvCxnSpPr/>
      </xdr:nvCxnSpPr>
      <xdr:spPr>
        <a:xfrm>
          <a:off x="2971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90ABB-A984-41FC-AE70-4EAA9318A60A}">
  <dimension ref="A1:CL32"/>
  <sheetViews>
    <sheetView tabSelected="1" workbookViewId="0">
      <selection activeCell="CB12" sqref="CB12"/>
    </sheetView>
  </sheetViews>
  <sheetFormatPr defaultRowHeight="15" x14ac:dyDescent="0.25"/>
  <cols>
    <col min="1" max="67" width="2" customWidth="1"/>
  </cols>
  <sheetData>
    <row r="1" spans="1:90" ht="23.2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Q1" s="106" t="s">
        <v>38</v>
      </c>
      <c r="BR1" s="106"/>
      <c r="BS1" s="106"/>
      <c r="BT1" s="106"/>
      <c r="BU1" s="106"/>
      <c r="BV1" s="106"/>
      <c r="BW1" t="s">
        <v>38</v>
      </c>
      <c r="BX1" t="s">
        <v>38</v>
      </c>
      <c r="CE1" t="s">
        <v>39</v>
      </c>
    </row>
    <row r="2" spans="1:90" x14ac:dyDescent="0.25">
      <c r="CE2" t="s">
        <v>40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7" t="s">
        <v>2</v>
      </c>
      <c r="BR3" s="107"/>
      <c r="BS3" s="108" t="str">
        <f>O6</f>
        <v>018.2K</v>
      </c>
      <c r="BT3" s="108"/>
      <c r="BU3" s="108"/>
      <c r="BV3" s="108"/>
      <c r="BW3" s="10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7" t="s">
        <v>3</v>
      </c>
      <c r="BR4" s="107"/>
      <c r="BS4" s="109" t="str">
        <f>O8</f>
        <v>Diponegoro ( Tg.Pandan )</v>
      </c>
      <c r="BT4" s="109"/>
      <c r="BU4" s="109"/>
      <c r="BV4" s="109"/>
      <c r="BW4" s="109"/>
      <c r="CE4" t="s">
        <v>41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7" t="s">
        <v>4</v>
      </c>
      <c r="BR5" s="107"/>
      <c r="BS5" s="110">
        <f>O10</f>
        <v>1040</v>
      </c>
      <c r="BT5" s="110"/>
      <c r="BU5" s="110"/>
      <c r="BV5" s="111"/>
      <c r="BW5" s="112" t="s">
        <v>5</v>
      </c>
      <c r="CE5" t="str">
        <f>BS3</f>
        <v>018.2K</v>
      </c>
      <c r="CF5" t="str">
        <f>CE6</f>
        <v>Diponegoro ( Tg.Pandan )</v>
      </c>
      <c r="CG5" s="113">
        <f>CE7</f>
        <v>1040</v>
      </c>
      <c r="CI5" s="113">
        <f>CB9</f>
        <v>0</v>
      </c>
      <c r="CJ5">
        <f>CB10</f>
        <v>600</v>
      </c>
      <c r="CK5">
        <f>CB11</f>
        <v>440</v>
      </c>
      <c r="CL5">
        <f>CB12</f>
        <v>0</v>
      </c>
    </row>
    <row r="6" spans="1:90" ht="10.5" customHeight="1" x14ac:dyDescent="0.25">
      <c r="A6" s="3"/>
      <c r="B6" s="1"/>
      <c r="C6" s="5"/>
      <c r="D6" s="36" t="s">
        <v>2</v>
      </c>
      <c r="E6" s="36"/>
      <c r="F6" s="36"/>
      <c r="G6" s="36"/>
      <c r="H6" s="36"/>
      <c r="I6" s="36"/>
      <c r="J6" s="36"/>
      <c r="K6" s="36"/>
      <c r="L6" s="36"/>
      <c r="M6" s="37"/>
      <c r="N6" s="5"/>
      <c r="O6" s="40" t="s">
        <v>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"/>
      <c r="AL6" s="1"/>
      <c r="AM6" s="1"/>
      <c r="AN6" s="1"/>
      <c r="AO6" s="5"/>
      <c r="AP6" s="33" t="s">
        <v>6</v>
      </c>
      <c r="AQ6" s="33"/>
      <c r="AR6" s="33"/>
      <c r="AS6" s="33"/>
      <c r="AT6" s="33"/>
      <c r="AU6" s="33"/>
      <c r="AV6" s="9"/>
      <c r="AW6" s="5"/>
      <c r="AX6" s="33" t="s">
        <v>7</v>
      </c>
      <c r="AY6" s="33"/>
      <c r="AZ6" s="33"/>
      <c r="BA6" s="33"/>
      <c r="BB6" s="33"/>
      <c r="BC6" s="33"/>
      <c r="BD6" s="9"/>
      <c r="BE6" s="5"/>
      <c r="BF6" s="33" t="s">
        <v>8</v>
      </c>
      <c r="BG6" s="33"/>
      <c r="BH6" s="33"/>
      <c r="BI6" s="33"/>
      <c r="BJ6" s="33"/>
      <c r="BK6" s="33"/>
      <c r="BL6" s="9"/>
      <c r="BM6" s="1"/>
      <c r="BN6" s="1"/>
      <c r="BO6" s="6"/>
      <c r="BQ6" s="114"/>
      <c r="BR6" s="115"/>
      <c r="CE6" t="str">
        <f>BS4</f>
        <v>Diponegoro ( Tg.Pandan )</v>
      </c>
    </row>
    <row r="7" spans="1:90" ht="10.5" customHeight="1" x14ac:dyDescent="0.25">
      <c r="A7" s="3"/>
      <c r="B7" s="1"/>
      <c r="C7" s="4"/>
      <c r="D7" s="38"/>
      <c r="E7" s="38"/>
      <c r="F7" s="38"/>
      <c r="G7" s="38"/>
      <c r="H7" s="38"/>
      <c r="I7" s="38"/>
      <c r="J7" s="38"/>
      <c r="K7" s="38"/>
      <c r="L7" s="38"/>
      <c r="M7" s="39"/>
      <c r="N7" s="4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"/>
      <c r="AL7" s="1"/>
      <c r="AM7" s="1"/>
      <c r="AN7" s="1"/>
      <c r="AO7" s="4"/>
      <c r="AP7" s="34"/>
      <c r="AQ7" s="34"/>
      <c r="AR7" s="34"/>
      <c r="AS7" s="34"/>
      <c r="AT7" s="34"/>
      <c r="AU7" s="34"/>
      <c r="AV7" s="7"/>
      <c r="AW7" s="4"/>
      <c r="AX7" s="34"/>
      <c r="AY7" s="34"/>
      <c r="AZ7" s="34"/>
      <c r="BA7" s="34"/>
      <c r="BB7" s="34"/>
      <c r="BC7" s="34"/>
      <c r="BD7" s="7"/>
      <c r="BE7" s="4"/>
      <c r="BF7" s="34"/>
      <c r="BG7" s="34"/>
      <c r="BH7" s="34"/>
      <c r="BI7" s="34"/>
      <c r="BJ7" s="34"/>
      <c r="BK7" s="34"/>
      <c r="BL7" s="7"/>
      <c r="BM7" s="1"/>
      <c r="BN7" s="1"/>
      <c r="BO7" s="6"/>
      <c r="CE7" s="113">
        <f>BS5</f>
        <v>1040</v>
      </c>
    </row>
    <row r="8" spans="1:90" ht="10.5" customHeight="1" x14ac:dyDescent="0.25">
      <c r="A8" s="3"/>
      <c r="B8" s="1"/>
      <c r="C8" s="5"/>
      <c r="D8" s="36" t="s">
        <v>3</v>
      </c>
      <c r="E8" s="36"/>
      <c r="F8" s="36"/>
      <c r="G8" s="36"/>
      <c r="H8" s="36"/>
      <c r="I8" s="36"/>
      <c r="J8" s="36"/>
      <c r="K8" s="36"/>
      <c r="L8" s="36"/>
      <c r="M8" s="37"/>
      <c r="N8" s="5"/>
      <c r="O8" s="41" t="s">
        <v>10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"/>
      <c r="AL8" s="1"/>
      <c r="AM8" s="1"/>
      <c r="AN8" s="1"/>
      <c r="AO8" s="5"/>
      <c r="AP8" s="24" t="s">
        <v>11</v>
      </c>
      <c r="AQ8" s="24"/>
      <c r="AR8" s="24"/>
      <c r="AS8" s="24"/>
      <c r="AT8" s="24"/>
      <c r="AU8" s="24"/>
      <c r="AV8" s="9"/>
      <c r="AW8" s="5"/>
      <c r="AX8" s="24" t="s">
        <v>13</v>
      </c>
      <c r="AY8" s="24"/>
      <c r="AZ8" s="24"/>
      <c r="BA8" s="24"/>
      <c r="BB8" s="24"/>
      <c r="BC8" s="24"/>
      <c r="BD8" s="9"/>
      <c r="BE8" s="26" t="s">
        <v>12</v>
      </c>
      <c r="BF8" s="27"/>
      <c r="BG8" s="27"/>
      <c r="BH8" s="27"/>
      <c r="BI8" s="27"/>
      <c r="BJ8" s="27"/>
      <c r="BK8" s="27"/>
      <c r="BL8" s="28"/>
      <c r="BM8" s="1"/>
      <c r="BN8" s="1"/>
      <c r="BO8" s="6"/>
      <c r="BQ8" s="107" t="s">
        <v>26</v>
      </c>
      <c r="BR8" s="107"/>
      <c r="BS8" s="107"/>
      <c r="BT8" s="107" t="s">
        <v>4</v>
      </c>
      <c r="BU8" s="107"/>
      <c r="BV8" s="116" t="s">
        <v>42</v>
      </c>
    </row>
    <row r="9" spans="1:90" ht="10.5" customHeight="1" x14ac:dyDescent="0.25">
      <c r="A9" s="3"/>
      <c r="B9" s="1"/>
      <c r="C9" s="4"/>
      <c r="D9" s="38"/>
      <c r="E9" s="38"/>
      <c r="F9" s="38"/>
      <c r="G9" s="38"/>
      <c r="H9" s="38"/>
      <c r="I9" s="38"/>
      <c r="J9" s="38"/>
      <c r="K9" s="38"/>
      <c r="L9" s="38"/>
      <c r="M9" s="39"/>
      <c r="N9" s="4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7"/>
      <c r="AL9" s="1"/>
      <c r="AM9" s="1"/>
      <c r="AN9" s="1"/>
      <c r="AO9" s="4"/>
      <c r="AP9" s="25"/>
      <c r="AQ9" s="25"/>
      <c r="AR9" s="25"/>
      <c r="AS9" s="25"/>
      <c r="AT9" s="25"/>
      <c r="AU9" s="25"/>
      <c r="AV9" s="7"/>
      <c r="AW9" s="4"/>
      <c r="AX9" s="25"/>
      <c r="AY9" s="25"/>
      <c r="AZ9" s="25"/>
      <c r="BA9" s="25"/>
      <c r="BB9" s="25"/>
      <c r="BC9" s="25"/>
      <c r="BD9" s="7"/>
      <c r="BE9" s="29"/>
      <c r="BF9" s="30"/>
      <c r="BG9" s="30"/>
      <c r="BH9" s="30"/>
      <c r="BI9" s="30"/>
      <c r="BJ9" s="30"/>
      <c r="BK9" s="30"/>
      <c r="BL9" s="31"/>
      <c r="BM9" s="1"/>
      <c r="BN9" s="1"/>
      <c r="BO9" s="6"/>
      <c r="BQ9" s="117" t="s">
        <v>27</v>
      </c>
      <c r="BR9" s="109" t="s">
        <v>28</v>
      </c>
      <c r="BS9" s="109"/>
      <c r="BT9" s="118">
        <f>CB9</f>
        <v>0</v>
      </c>
      <c r="BU9" s="119" t="s">
        <v>5</v>
      </c>
      <c r="BV9" s="120">
        <f>IFERROR(BT9/$BS$5,0)</f>
        <v>0</v>
      </c>
      <c r="BY9" s="109" t="s">
        <v>27</v>
      </c>
      <c r="BZ9" s="109"/>
      <c r="CA9" s="121">
        <f>COUNTIF(AX$18:BB$375,BY9)</f>
        <v>0</v>
      </c>
      <c r="CB9" s="121">
        <f>CA9*200</f>
        <v>0</v>
      </c>
      <c r="CC9" s="121"/>
      <c r="CE9" s="113">
        <f>BT9</f>
        <v>0</v>
      </c>
    </row>
    <row r="10" spans="1:90" ht="10.5" customHeight="1" x14ac:dyDescent="0.25">
      <c r="A10" s="3"/>
      <c r="B10" s="1"/>
      <c r="C10" s="5"/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7"/>
      <c r="N10" s="5"/>
      <c r="O10" s="43">
        <v>1040</v>
      </c>
      <c r="P10" s="41"/>
      <c r="Q10" s="41"/>
      <c r="R10" s="41"/>
      <c r="S10" s="41" t="s">
        <v>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4"/>
      <c r="AL10" s="1"/>
      <c r="AM10" s="1"/>
      <c r="AN10" s="1"/>
      <c r="AO10" s="5"/>
      <c r="AP10" s="24" t="s">
        <v>13</v>
      </c>
      <c r="AQ10" s="24"/>
      <c r="AR10" s="24"/>
      <c r="AS10" s="24"/>
      <c r="AT10" s="24"/>
      <c r="AU10" s="24"/>
      <c r="AV10" s="9"/>
      <c r="AW10" s="5"/>
      <c r="AX10" s="24" t="s">
        <v>15</v>
      </c>
      <c r="AY10" s="24"/>
      <c r="AZ10" s="24"/>
      <c r="BA10" s="24"/>
      <c r="BB10" s="24"/>
      <c r="BC10" s="24"/>
      <c r="BD10" s="9"/>
      <c r="BE10" s="26" t="s">
        <v>14</v>
      </c>
      <c r="BF10" s="27"/>
      <c r="BG10" s="27"/>
      <c r="BH10" s="27"/>
      <c r="BI10" s="27"/>
      <c r="BJ10" s="27"/>
      <c r="BK10" s="27"/>
      <c r="BL10" s="28"/>
      <c r="BM10" s="1"/>
      <c r="BN10" s="1"/>
      <c r="BO10" s="6"/>
      <c r="BQ10" s="117" t="s">
        <v>29</v>
      </c>
      <c r="BR10" s="109" t="s">
        <v>14</v>
      </c>
      <c r="BS10" s="109"/>
      <c r="BT10" s="118">
        <f>CB10</f>
        <v>600</v>
      </c>
      <c r="BU10" s="119" t="s">
        <v>5</v>
      </c>
      <c r="BV10" s="120">
        <f t="shared" ref="BV10:BV12" si="0">IFERROR(BT10/$BS$5,0)</f>
        <v>0.57692307692307687</v>
      </c>
      <c r="BY10" s="109" t="s">
        <v>29</v>
      </c>
      <c r="BZ10" s="109"/>
      <c r="CA10" s="121">
        <f>COUNTIF(AX$18:BB$375,BY10)</f>
        <v>3</v>
      </c>
      <c r="CB10" s="121">
        <f>CA10*200</f>
        <v>600</v>
      </c>
      <c r="CC10" s="121"/>
      <c r="CE10" s="113">
        <f t="shared" ref="CE10:CE12" si="1">BT10</f>
        <v>600</v>
      </c>
    </row>
    <row r="11" spans="1:90" ht="10.5" customHeight="1" x14ac:dyDescent="0.25">
      <c r="A11" s="3"/>
      <c r="B11" s="1"/>
      <c r="C11" s="4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4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5"/>
      <c r="AL11" s="1"/>
      <c r="AM11" s="1"/>
      <c r="AN11" s="1"/>
      <c r="AO11" s="4"/>
      <c r="AP11" s="25"/>
      <c r="AQ11" s="25"/>
      <c r="AR11" s="25"/>
      <c r="AS11" s="25"/>
      <c r="AT11" s="25"/>
      <c r="AU11" s="25"/>
      <c r="AV11" s="7"/>
      <c r="AW11" s="4"/>
      <c r="AX11" s="25"/>
      <c r="AY11" s="25"/>
      <c r="AZ11" s="25"/>
      <c r="BA11" s="25"/>
      <c r="BB11" s="25"/>
      <c r="BC11" s="25"/>
      <c r="BD11" s="7"/>
      <c r="BE11" s="29"/>
      <c r="BF11" s="30"/>
      <c r="BG11" s="30"/>
      <c r="BH11" s="30"/>
      <c r="BI11" s="30"/>
      <c r="BJ11" s="30"/>
      <c r="BK11" s="30"/>
      <c r="BL11" s="31"/>
      <c r="BM11" s="1"/>
      <c r="BN11" s="1"/>
      <c r="BO11" s="6"/>
      <c r="BQ11" s="117" t="s">
        <v>30</v>
      </c>
      <c r="BR11" s="109" t="s">
        <v>12</v>
      </c>
      <c r="BS11" s="109"/>
      <c r="BT11" s="118">
        <f t="shared" ref="BT11:BT12" si="2">CB11</f>
        <v>440</v>
      </c>
      <c r="BU11" s="119" t="s">
        <v>5</v>
      </c>
      <c r="BV11" s="120">
        <f t="shared" si="0"/>
        <v>0.42307692307692307</v>
      </c>
      <c r="BY11" s="109" t="s">
        <v>30</v>
      </c>
      <c r="BZ11" s="109"/>
      <c r="CA11" s="121">
        <f>COUNTIF(AX$18:BB$375,BY11)</f>
        <v>3</v>
      </c>
      <c r="CB11" s="121">
        <f>CA11*200-160</f>
        <v>440</v>
      </c>
      <c r="CC11" s="121"/>
      <c r="CE11" s="113">
        <f t="shared" si="1"/>
        <v>440</v>
      </c>
    </row>
    <row r="12" spans="1:90" ht="10.5" customHeight="1" x14ac:dyDescent="0.2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5"/>
      <c r="AP12" s="24" t="s">
        <v>15</v>
      </c>
      <c r="AQ12" s="24"/>
      <c r="AR12" s="24"/>
      <c r="AS12" s="24"/>
      <c r="AT12" s="24"/>
      <c r="AU12" s="24"/>
      <c r="AV12" s="9"/>
      <c r="AW12" s="5"/>
      <c r="AX12" s="24" t="s">
        <v>16</v>
      </c>
      <c r="AY12" s="24"/>
      <c r="AZ12" s="24"/>
      <c r="BA12" s="24"/>
      <c r="BB12" s="24"/>
      <c r="BC12" s="24"/>
      <c r="BD12" s="9"/>
      <c r="BE12" s="26" t="s">
        <v>12</v>
      </c>
      <c r="BF12" s="27"/>
      <c r="BG12" s="27"/>
      <c r="BH12" s="27"/>
      <c r="BI12" s="27"/>
      <c r="BJ12" s="27"/>
      <c r="BK12" s="27"/>
      <c r="BL12" s="28"/>
      <c r="BM12" s="1"/>
      <c r="BN12" s="1"/>
      <c r="BO12" s="6"/>
      <c r="BQ12" s="117" t="s">
        <v>31</v>
      </c>
      <c r="BR12" s="109" t="s">
        <v>32</v>
      </c>
      <c r="BS12" s="109"/>
      <c r="BT12" s="118">
        <f t="shared" si="2"/>
        <v>0</v>
      </c>
      <c r="BU12" s="119" t="s">
        <v>5</v>
      </c>
      <c r="BV12" s="120">
        <f t="shared" si="0"/>
        <v>0</v>
      </c>
      <c r="BY12" s="109" t="s">
        <v>31</v>
      </c>
      <c r="BZ12" s="109"/>
      <c r="CA12" s="121">
        <f>COUNTIF(AX$18:BB$375,BY12)</f>
        <v>0</v>
      </c>
      <c r="CB12" s="121">
        <f t="shared" ref="CB11:CB12" si="3">CA12*200</f>
        <v>0</v>
      </c>
      <c r="CC12" s="121"/>
      <c r="CE12" s="113">
        <f t="shared" si="1"/>
        <v>0</v>
      </c>
    </row>
    <row r="13" spans="1:90" ht="10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4"/>
      <c r="AP13" s="25"/>
      <c r="AQ13" s="25"/>
      <c r="AR13" s="25"/>
      <c r="AS13" s="25"/>
      <c r="AT13" s="25"/>
      <c r="AU13" s="25"/>
      <c r="AV13" s="7"/>
      <c r="AW13" s="4"/>
      <c r="AX13" s="25"/>
      <c r="AY13" s="25"/>
      <c r="AZ13" s="25"/>
      <c r="BA13" s="25"/>
      <c r="BB13" s="25"/>
      <c r="BC13" s="25"/>
      <c r="BD13" s="7"/>
      <c r="BE13" s="29"/>
      <c r="BF13" s="30"/>
      <c r="BG13" s="30"/>
      <c r="BH13" s="30"/>
      <c r="BI13" s="30"/>
      <c r="BJ13" s="30"/>
      <c r="BK13" s="30"/>
      <c r="BL13" s="31"/>
      <c r="BM13" s="1"/>
      <c r="BN13" s="1"/>
      <c r="BO13" s="6"/>
      <c r="BQ13" s="107" t="s">
        <v>43</v>
      </c>
      <c r="BR13" s="107"/>
      <c r="BS13" s="107"/>
      <c r="BT13" s="122">
        <f>SUM(BT9:BT12)</f>
        <v>1040</v>
      </c>
      <c r="BU13" s="123" t="s">
        <v>5</v>
      </c>
      <c r="BV13" s="124"/>
      <c r="BY13" s="109" t="s">
        <v>44</v>
      </c>
      <c r="BZ13" s="109"/>
      <c r="CA13" s="121"/>
      <c r="CB13" s="121">
        <f>SUM(CB9:CB12)</f>
        <v>1040</v>
      </c>
      <c r="CC13" s="125">
        <f>BS5-CB13</f>
        <v>0</v>
      </c>
    </row>
    <row r="14" spans="1:90" ht="10.5" customHeight="1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5"/>
      <c r="AP14" s="24" t="s">
        <v>16</v>
      </c>
      <c r="AQ14" s="24"/>
      <c r="AR14" s="24"/>
      <c r="AS14" s="24"/>
      <c r="AT14" s="24"/>
      <c r="AU14" s="24"/>
      <c r="AV14" s="9"/>
      <c r="AW14" s="5"/>
      <c r="AX14" s="24" t="s">
        <v>17</v>
      </c>
      <c r="AY14" s="24"/>
      <c r="AZ14" s="24"/>
      <c r="BA14" s="24"/>
      <c r="BB14" s="24"/>
      <c r="BC14" s="24"/>
      <c r="BD14" s="9"/>
      <c r="BE14" s="26" t="s">
        <v>14</v>
      </c>
      <c r="BF14" s="27"/>
      <c r="BG14" s="27"/>
      <c r="BH14" s="27"/>
      <c r="BI14" s="27"/>
      <c r="BJ14" s="27"/>
      <c r="BK14" s="27"/>
      <c r="BL14" s="28"/>
      <c r="BM14" s="1"/>
      <c r="BN14" s="1"/>
      <c r="BO14" s="6"/>
      <c r="BY14" s="126" t="str">
        <f>IF(CC13=0,CE1,CE2)</f>
        <v>PANJANG BENAR</v>
      </c>
      <c r="BZ14" s="126"/>
      <c r="CA14" s="126"/>
      <c r="CB14" s="126"/>
      <c r="CC14" s="126"/>
    </row>
    <row r="15" spans="1:90" ht="10.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4"/>
      <c r="AP15" s="25"/>
      <c r="AQ15" s="25"/>
      <c r="AR15" s="25"/>
      <c r="AS15" s="25"/>
      <c r="AT15" s="25"/>
      <c r="AU15" s="25"/>
      <c r="AV15" s="7"/>
      <c r="AW15" s="4"/>
      <c r="AX15" s="25"/>
      <c r="AY15" s="25"/>
      <c r="AZ15" s="25"/>
      <c r="BA15" s="25"/>
      <c r="BB15" s="25"/>
      <c r="BC15" s="25"/>
      <c r="BD15" s="7"/>
      <c r="BE15" s="29"/>
      <c r="BF15" s="30"/>
      <c r="BG15" s="30"/>
      <c r="BH15" s="30"/>
      <c r="BI15" s="30"/>
      <c r="BJ15" s="30"/>
      <c r="BK15" s="30"/>
      <c r="BL15" s="31"/>
      <c r="BM15" s="1"/>
      <c r="BN15" s="1"/>
      <c r="BO15" s="6"/>
    </row>
    <row r="16" spans="1:90" ht="10.5" customHeight="1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5"/>
      <c r="AP16" s="24" t="s">
        <v>17</v>
      </c>
      <c r="AQ16" s="24"/>
      <c r="AR16" s="24"/>
      <c r="AS16" s="24"/>
      <c r="AT16" s="24"/>
      <c r="AU16" s="24"/>
      <c r="AV16" s="9"/>
      <c r="AW16" s="5"/>
      <c r="AX16" s="24" t="s">
        <v>18</v>
      </c>
      <c r="AY16" s="24"/>
      <c r="AZ16" s="24"/>
      <c r="BA16" s="24"/>
      <c r="BB16" s="24"/>
      <c r="BC16" s="24"/>
      <c r="BD16" s="9"/>
      <c r="BE16" s="26" t="s">
        <v>12</v>
      </c>
      <c r="BF16" s="27"/>
      <c r="BG16" s="27"/>
      <c r="BH16" s="27"/>
      <c r="BI16" s="27"/>
      <c r="BJ16" s="27"/>
      <c r="BK16" s="27"/>
      <c r="BL16" s="28"/>
      <c r="BM16" s="1"/>
      <c r="BN16" s="1"/>
      <c r="BO16" s="6"/>
    </row>
    <row r="17" spans="1:67" ht="10.5" customHeight="1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4"/>
      <c r="AP17" s="25"/>
      <c r="AQ17" s="25"/>
      <c r="AR17" s="25"/>
      <c r="AS17" s="25"/>
      <c r="AT17" s="25"/>
      <c r="AU17" s="25"/>
      <c r="AV17" s="7"/>
      <c r="AW17" s="4"/>
      <c r="AX17" s="25"/>
      <c r="AY17" s="25"/>
      <c r="AZ17" s="25"/>
      <c r="BA17" s="25"/>
      <c r="BB17" s="25"/>
      <c r="BC17" s="25"/>
      <c r="BD17" s="7"/>
      <c r="BE17" s="29"/>
      <c r="BF17" s="30"/>
      <c r="BG17" s="30"/>
      <c r="BH17" s="30"/>
      <c r="BI17" s="30"/>
      <c r="BJ17" s="30"/>
      <c r="BK17" s="30"/>
      <c r="BL17" s="31"/>
      <c r="BM17" s="1"/>
      <c r="BN17" s="1"/>
      <c r="BO17" s="6"/>
    </row>
    <row r="18" spans="1:67" x14ac:dyDescent="0.25">
      <c r="A18" s="4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7"/>
    </row>
    <row r="20" spans="1:67" x14ac:dyDescent="0.25">
      <c r="A20" s="5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9"/>
    </row>
    <row r="21" spans="1:67" ht="18.75" x14ac:dyDescent="0.3">
      <c r="A21" s="3"/>
      <c r="B21" s="10" t="s">
        <v>0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6"/>
    </row>
    <row r="22" spans="1:67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6"/>
    </row>
    <row r="23" spans="1:67" x14ac:dyDescent="0.25">
      <c r="A23" s="3"/>
      <c r="B23" s="1"/>
      <c r="C23" s="32" t="s">
        <v>19</v>
      </c>
      <c r="D23" s="32"/>
      <c r="E23" s="32" t="s">
        <v>20</v>
      </c>
      <c r="F23" s="32"/>
      <c r="G23" s="32"/>
      <c r="H23" s="32"/>
      <c r="I23" s="32"/>
      <c r="J23" s="32"/>
      <c r="K23" s="32" t="s">
        <v>21</v>
      </c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 t="s">
        <v>22</v>
      </c>
      <c r="AF23" s="32"/>
      <c r="AG23" s="32"/>
      <c r="AH23" s="32"/>
      <c r="AI23" s="32"/>
      <c r="AJ23" s="32"/>
      <c r="AK23" s="32"/>
      <c r="AL23" s="32"/>
      <c r="AM23" s="32"/>
      <c r="AN23" s="32" t="s">
        <v>23</v>
      </c>
      <c r="AO23" s="32"/>
      <c r="AP23" s="32"/>
      <c r="AQ23" s="32"/>
      <c r="AR23" s="32"/>
      <c r="AS23" s="32" t="s">
        <v>24</v>
      </c>
      <c r="AT23" s="32"/>
      <c r="AU23" s="32"/>
      <c r="AV23" s="32"/>
      <c r="AW23" s="32"/>
      <c r="AX23" s="32" t="s">
        <v>25</v>
      </c>
      <c r="AY23" s="32"/>
      <c r="AZ23" s="32"/>
      <c r="BA23" s="32"/>
      <c r="BB23" s="32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6"/>
    </row>
    <row r="24" spans="1:67" x14ac:dyDescent="0.25">
      <c r="A24" s="3"/>
      <c r="B24" s="1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6"/>
    </row>
    <row r="25" spans="1:67" x14ac:dyDescent="0.25">
      <c r="A25" s="3"/>
      <c r="B25" s="1"/>
      <c r="C25" s="23">
        <v>1</v>
      </c>
      <c r="D25" s="23"/>
      <c r="E25" s="23">
        <v>2</v>
      </c>
      <c r="F25" s="23"/>
      <c r="G25" s="23"/>
      <c r="H25" s="23"/>
      <c r="I25" s="23"/>
      <c r="J25" s="23"/>
      <c r="K25" s="23">
        <v>3</v>
      </c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>
        <v>4</v>
      </c>
      <c r="AF25" s="23"/>
      <c r="AG25" s="23"/>
      <c r="AH25" s="23"/>
      <c r="AI25" s="23"/>
      <c r="AJ25" s="23"/>
      <c r="AK25" s="23"/>
      <c r="AL25" s="23"/>
      <c r="AM25" s="23"/>
      <c r="AN25" s="22">
        <v>5</v>
      </c>
      <c r="AO25" s="22"/>
      <c r="AP25" s="22"/>
      <c r="AQ25" s="22"/>
      <c r="AR25" s="22"/>
      <c r="AS25" s="22">
        <v>6</v>
      </c>
      <c r="AT25" s="22"/>
      <c r="AU25" s="22"/>
      <c r="AV25" s="22"/>
      <c r="AW25" s="22"/>
      <c r="AX25" s="22">
        <v>7</v>
      </c>
      <c r="AY25" s="22"/>
      <c r="AZ25" s="22"/>
      <c r="BA25" s="22"/>
      <c r="BB25" s="22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6"/>
    </row>
    <row r="26" spans="1:67" x14ac:dyDescent="0.25">
      <c r="A26" s="3"/>
      <c r="B26" s="1"/>
      <c r="C26" s="16">
        <v>1</v>
      </c>
      <c r="D26" s="16"/>
      <c r="E26" s="20" t="s">
        <v>9</v>
      </c>
      <c r="F26" s="20"/>
      <c r="G26" s="20"/>
      <c r="H26" s="20"/>
      <c r="I26" s="20"/>
      <c r="J26" s="20"/>
      <c r="K26" s="16" t="s">
        <v>10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21">
        <v>1.04</v>
      </c>
      <c r="AF26" s="21"/>
      <c r="AG26" s="21"/>
      <c r="AH26" s="21"/>
      <c r="AI26" s="21"/>
      <c r="AJ26" s="21"/>
      <c r="AK26" s="21"/>
      <c r="AL26" s="21"/>
      <c r="AM26" s="21"/>
      <c r="AN26" s="16" t="s">
        <v>11</v>
      </c>
      <c r="AO26" s="16"/>
      <c r="AP26" s="16"/>
      <c r="AQ26" s="16"/>
      <c r="AR26" s="16"/>
      <c r="AS26" s="16" t="s">
        <v>13</v>
      </c>
      <c r="AT26" s="16"/>
      <c r="AU26" s="16"/>
      <c r="AV26" s="16"/>
      <c r="AW26" s="16"/>
      <c r="AX26" s="16" t="s">
        <v>30</v>
      </c>
      <c r="AY26" s="16"/>
      <c r="AZ26" s="16"/>
      <c r="BA26" s="16"/>
      <c r="BB26" s="16"/>
      <c r="BC26" s="1"/>
      <c r="BD26" s="17" t="s">
        <v>26</v>
      </c>
      <c r="BE26" s="18"/>
      <c r="BF26" s="18"/>
      <c r="BG26" s="18"/>
      <c r="BH26" s="18"/>
      <c r="BI26" s="18"/>
      <c r="BJ26" s="18"/>
      <c r="BK26" s="18"/>
      <c r="BL26" s="18"/>
      <c r="BM26" s="18"/>
      <c r="BN26" s="19"/>
      <c r="BO26" s="6"/>
    </row>
    <row r="27" spans="1:67" x14ac:dyDescent="0.25">
      <c r="A27" s="3"/>
      <c r="B27" s="1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 t="s">
        <v>13</v>
      </c>
      <c r="AO27" s="16"/>
      <c r="AP27" s="16"/>
      <c r="AQ27" s="16"/>
      <c r="AR27" s="16"/>
      <c r="AS27" s="16" t="s">
        <v>15</v>
      </c>
      <c r="AT27" s="16"/>
      <c r="AU27" s="16"/>
      <c r="AV27" s="16"/>
      <c r="AW27" s="16"/>
      <c r="AX27" s="16" t="s">
        <v>29</v>
      </c>
      <c r="AY27" s="16"/>
      <c r="AZ27" s="16"/>
      <c r="BA27" s="16"/>
      <c r="BB27" s="16"/>
      <c r="BC27" s="1"/>
      <c r="BD27" s="17" t="s">
        <v>27</v>
      </c>
      <c r="BE27" s="18"/>
      <c r="BF27" s="19"/>
      <c r="BG27" s="17" t="s">
        <v>28</v>
      </c>
      <c r="BH27" s="18"/>
      <c r="BI27" s="18"/>
      <c r="BJ27" s="18"/>
      <c r="BK27" s="18"/>
      <c r="BL27" s="18"/>
      <c r="BM27" s="18"/>
      <c r="BN27" s="19"/>
      <c r="BO27" s="6"/>
    </row>
    <row r="28" spans="1:67" x14ac:dyDescent="0.25">
      <c r="A28" s="3"/>
      <c r="B28" s="1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 t="s">
        <v>15</v>
      </c>
      <c r="AO28" s="16"/>
      <c r="AP28" s="16"/>
      <c r="AQ28" s="16"/>
      <c r="AR28" s="16"/>
      <c r="AS28" s="16" t="s">
        <v>16</v>
      </c>
      <c r="AT28" s="16"/>
      <c r="AU28" s="16"/>
      <c r="AV28" s="16"/>
      <c r="AW28" s="16"/>
      <c r="AX28" s="16" t="s">
        <v>30</v>
      </c>
      <c r="AY28" s="16"/>
      <c r="AZ28" s="16"/>
      <c r="BA28" s="16"/>
      <c r="BB28" s="16"/>
      <c r="BC28" s="1"/>
      <c r="BD28" s="17" t="s">
        <v>29</v>
      </c>
      <c r="BE28" s="18"/>
      <c r="BF28" s="19"/>
      <c r="BG28" s="17" t="s">
        <v>14</v>
      </c>
      <c r="BH28" s="18"/>
      <c r="BI28" s="18"/>
      <c r="BJ28" s="18"/>
      <c r="BK28" s="18"/>
      <c r="BL28" s="18"/>
      <c r="BM28" s="18"/>
      <c r="BN28" s="19"/>
      <c r="BO28" s="6"/>
    </row>
    <row r="29" spans="1:67" x14ac:dyDescent="0.25">
      <c r="A29" s="3"/>
      <c r="B29" s="1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 t="s">
        <v>16</v>
      </c>
      <c r="AO29" s="16"/>
      <c r="AP29" s="16"/>
      <c r="AQ29" s="16"/>
      <c r="AR29" s="16"/>
      <c r="AS29" s="16" t="s">
        <v>33</v>
      </c>
      <c r="AT29" s="16"/>
      <c r="AU29" s="16"/>
      <c r="AV29" s="16"/>
      <c r="AW29" s="16"/>
      <c r="AX29" s="16" t="s">
        <v>29</v>
      </c>
      <c r="AY29" s="16"/>
      <c r="AZ29" s="16"/>
      <c r="BA29" s="16"/>
      <c r="BB29" s="16"/>
      <c r="BC29" s="1"/>
      <c r="BD29" s="17" t="s">
        <v>30</v>
      </c>
      <c r="BE29" s="18"/>
      <c r="BF29" s="19"/>
      <c r="BG29" s="17" t="s">
        <v>12</v>
      </c>
      <c r="BH29" s="18"/>
      <c r="BI29" s="18"/>
      <c r="BJ29" s="18"/>
      <c r="BK29" s="18"/>
      <c r="BL29" s="18"/>
      <c r="BM29" s="18"/>
      <c r="BN29" s="19"/>
      <c r="BO29" s="6"/>
    </row>
    <row r="30" spans="1:67" x14ac:dyDescent="0.25">
      <c r="A30" s="3"/>
      <c r="B30" s="1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 t="s">
        <v>33</v>
      </c>
      <c r="AO30" s="16"/>
      <c r="AP30" s="16"/>
      <c r="AQ30" s="16"/>
      <c r="AR30" s="16"/>
      <c r="AS30" s="16" t="s">
        <v>17</v>
      </c>
      <c r="AT30" s="16"/>
      <c r="AU30" s="16"/>
      <c r="AV30" s="16"/>
      <c r="AW30" s="16"/>
      <c r="AX30" s="16" t="s">
        <v>29</v>
      </c>
      <c r="AY30" s="16"/>
      <c r="AZ30" s="16"/>
      <c r="BA30" s="16"/>
      <c r="BB30" s="16"/>
      <c r="BC30" s="1"/>
      <c r="BD30" s="17" t="s">
        <v>31</v>
      </c>
      <c r="BE30" s="18"/>
      <c r="BF30" s="19"/>
      <c r="BG30" s="17" t="s">
        <v>32</v>
      </c>
      <c r="BH30" s="18"/>
      <c r="BI30" s="18"/>
      <c r="BJ30" s="18"/>
      <c r="BK30" s="18"/>
      <c r="BL30" s="18"/>
      <c r="BM30" s="18"/>
      <c r="BN30" s="19"/>
      <c r="BO30" s="6"/>
    </row>
    <row r="31" spans="1:67" x14ac:dyDescent="0.25">
      <c r="A31" s="3"/>
      <c r="B31" s="1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 t="s">
        <v>17</v>
      </c>
      <c r="AO31" s="16"/>
      <c r="AP31" s="16"/>
      <c r="AQ31" s="16"/>
      <c r="AR31" s="16"/>
      <c r="AS31" s="16" t="s">
        <v>18</v>
      </c>
      <c r="AT31" s="16"/>
      <c r="AU31" s="16"/>
      <c r="AV31" s="16"/>
      <c r="AW31" s="16"/>
      <c r="AX31" s="16" t="s">
        <v>30</v>
      </c>
      <c r="AY31" s="16"/>
      <c r="AZ31" s="16"/>
      <c r="BA31" s="16"/>
      <c r="BB31" s="16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6"/>
    </row>
    <row r="32" spans="1:67" x14ac:dyDescent="0.25">
      <c r="A32" s="4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7"/>
    </row>
  </sheetData>
  <mergeCells count="111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D10:M11"/>
    <mergeCell ref="O10:R11"/>
    <mergeCell ref="S10:AK11"/>
    <mergeCell ref="AP6:AU7"/>
    <mergeCell ref="AX6:BC7"/>
    <mergeCell ref="A1:BO1"/>
    <mergeCell ref="D6:M7"/>
    <mergeCell ref="O6:AJ7"/>
    <mergeCell ref="D8:M9"/>
    <mergeCell ref="O8:AJ9"/>
    <mergeCell ref="BF6:BK7"/>
    <mergeCell ref="AP8:AU9"/>
    <mergeCell ref="BE8:BL9"/>
    <mergeCell ref="AX8:BC9"/>
    <mergeCell ref="AP10:AU11"/>
    <mergeCell ref="BE10:BL11"/>
    <mergeCell ref="AX10:BC11"/>
    <mergeCell ref="AP12:AU13"/>
    <mergeCell ref="BE12:BL13"/>
    <mergeCell ref="AX12:BC13"/>
    <mergeCell ref="AP14:AU15"/>
    <mergeCell ref="BE14:BL15"/>
    <mergeCell ref="AX14:BC15"/>
    <mergeCell ref="AS25:AW25"/>
    <mergeCell ref="AP16:AU17"/>
    <mergeCell ref="BE16:BL17"/>
    <mergeCell ref="AX16:BC17"/>
    <mergeCell ref="C23:D24"/>
    <mergeCell ref="E23:J24"/>
    <mergeCell ref="K23:AD24"/>
    <mergeCell ref="AE23:AM24"/>
    <mergeCell ref="AN23:AR24"/>
    <mergeCell ref="AS23:AW24"/>
    <mergeCell ref="AX23:BB24"/>
    <mergeCell ref="C25:D25"/>
    <mergeCell ref="E25:J25"/>
    <mergeCell ref="K25:AD25"/>
    <mergeCell ref="AE25:AM25"/>
    <mergeCell ref="AN25:AR25"/>
    <mergeCell ref="AX25:BB25"/>
    <mergeCell ref="BD26:BN26"/>
    <mergeCell ref="BD27:BF27"/>
    <mergeCell ref="BG27:BN27"/>
    <mergeCell ref="BD28:BF28"/>
    <mergeCell ref="BG28:BN28"/>
    <mergeCell ref="AX26:BB26"/>
    <mergeCell ref="AX27:BB27"/>
    <mergeCell ref="AX28:BB28"/>
    <mergeCell ref="BD29:BF29"/>
    <mergeCell ref="BG29:BN29"/>
    <mergeCell ref="BD30:BF30"/>
    <mergeCell ref="BG30:BN30"/>
    <mergeCell ref="C26:D26"/>
    <mergeCell ref="E26:J26"/>
    <mergeCell ref="K26:AD26"/>
    <mergeCell ref="AE26:AM26"/>
    <mergeCell ref="AN26:AR26"/>
    <mergeCell ref="AS26:AW26"/>
    <mergeCell ref="AS28:AW28"/>
    <mergeCell ref="C27:D27"/>
    <mergeCell ref="E27:J27"/>
    <mergeCell ref="K27:AD27"/>
    <mergeCell ref="AE27:AM27"/>
    <mergeCell ref="AN27:AR27"/>
    <mergeCell ref="AS27:AW27"/>
    <mergeCell ref="C28:D28"/>
    <mergeCell ref="E28:J28"/>
    <mergeCell ref="K28:AD28"/>
    <mergeCell ref="AE28:AM28"/>
    <mergeCell ref="AN28:AR28"/>
    <mergeCell ref="AX29:BB29"/>
    <mergeCell ref="C30:D30"/>
    <mergeCell ref="E30:J30"/>
    <mergeCell ref="K30:AD30"/>
    <mergeCell ref="AE30:AM30"/>
    <mergeCell ref="AN30:AR30"/>
    <mergeCell ref="AS30:AW30"/>
    <mergeCell ref="AX30:BB30"/>
    <mergeCell ref="C29:D29"/>
    <mergeCell ref="E29:J29"/>
    <mergeCell ref="K29:AD29"/>
    <mergeCell ref="AE29:AM29"/>
    <mergeCell ref="AN29:AR29"/>
    <mergeCell ref="AS29:AW29"/>
    <mergeCell ref="AX31:BB31"/>
    <mergeCell ref="C31:D31"/>
    <mergeCell ref="E31:J31"/>
    <mergeCell ref="K31:AD31"/>
    <mergeCell ref="AE31:AM31"/>
    <mergeCell ref="AN31:AR31"/>
    <mergeCell ref="AS31:AW3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683E4-3966-4DCF-ADE9-A83285052230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5" t="s">
        <v>34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64" t="s">
        <v>11</v>
      </c>
      <c r="C6" s="65"/>
      <c r="D6" s="1"/>
      <c r="E6" s="1"/>
      <c r="F6" s="64" t="s">
        <v>13</v>
      </c>
      <c r="G6" s="65"/>
      <c r="H6" s="1"/>
      <c r="I6" s="1"/>
      <c r="J6" s="64" t="s">
        <v>15</v>
      </c>
      <c r="K6" s="65"/>
      <c r="L6" s="1"/>
      <c r="M6" s="1"/>
      <c r="N6" s="64" t="s">
        <v>16</v>
      </c>
      <c r="O6" s="65"/>
      <c r="P6" s="1"/>
      <c r="Q6" s="1"/>
      <c r="R6" s="1"/>
      <c r="S6" s="1"/>
      <c r="T6" s="1"/>
      <c r="U6" s="1"/>
      <c r="V6" s="1"/>
      <c r="W6" s="1"/>
      <c r="X6" s="1"/>
      <c r="Y6" s="1"/>
      <c r="Z6" s="64" t="s">
        <v>18</v>
      </c>
      <c r="AA6" s="65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1" t="s">
        <v>27</v>
      </c>
    </row>
    <row r="7" spans="1:106" x14ac:dyDescent="0.25">
      <c r="A7" s="3"/>
      <c r="B7" s="66"/>
      <c r="C7" s="67"/>
      <c r="D7" s="1"/>
      <c r="E7" s="1"/>
      <c r="F7" s="66"/>
      <c r="G7" s="67"/>
      <c r="H7" s="1"/>
      <c r="I7" s="1"/>
      <c r="J7" s="66"/>
      <c r="K7" s="67"/>
      <c r="L7" s="1"/>
      <c r="M7" s="1"/>
      <c r="N7" s="66"/>
      <c r="O7" s="67"/>
      <c r="P7" s="1"/>
      <c r="Q7" s="1"/>
      <c r="R7" s="1"/>
      <c r="S7" s="1"/>
      <c r="T7" s="1"/>
      <c r="U7" s="1"/>
      <c r="V7" s="1"/>
      <c r="W7" s="1"/>
      <c r="X7" s="1"/>
      <c r="Y7" s="1"/>
      <c r="Z7" s="66"/>
      <c r="AA7" s="67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66"/>
      <c r="C8" s="67"/>
      <c r="D8" s="1"/>
      <c r="E8" s="1"/>
      <c r="F8" s="66"/>
      <c r="G8" s="67"/>
      <c r="H8" s="1"/>
      <c r="I8" s="1"/>
      <c r="J8" s="66"/>
      <c r="K8" s="67"/>
      <c r="L8" s="1"/>
      <c r="M8" s="1"/>
      <c r="N8" s="66"/>
      <c r="O8" s="67"/>
      <c r="P8" s="1"/>
      <c r="Q8" s="1"/>
      <c r="R8" s="1"/>
      <c r="S8" s="1"/>
      <c r="T8" s="1"/>
      <c r="U8" s="1"/>
      <c r="V8" s="1"/>
      <c r="W8" s="1"/>
      <c r="X8" s="1"/>
      <c r="Y8" s="1"/>
      <c r="Z8" s="66"/>
      <c r="AA8" s="67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2" t="s">
        <v>29</v>
      </c>
    </row>
    <row r="9" spans="1:106" x14ac:dyDescent="0.25">
      <c r="A9" s="3"/>
      <c r="B9" s="68"/>
      <c r="C9" s="69"/>
      <c r="D9" s="1"/>
      <c r="E9" s="1"/>
      <c r="F9" s="68"/>
      <c r="G9" s="69"/>
      <c r="H9" s="1"/>
      <c r="I9" s="1"/>
      <c r="J9" s="68"/>
      <c r="K9" s="69"/>
      <c r="L9" s="1"/>
      <c r="M9" s="1"/>
      <c r="N9" s="68"/>
      <c r="O9" s="69"/>
      <c r="P9" s="1"/>
      <c r="Q9" s="1"/>
      <c r="R9" s="1"/>
      <c r="S9" s="1"/>
      <c r="T9" s="1"/>
      <c r="U9" s="1"/>
      <c r="V9" s="1"/>
      <c r="W9" s="1"/>
      <c r="X9" s="1"/>
      <c r="Y9" s="1"/>
      <c r="Z9" s="68"/>
      <c r="AA9" s="69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30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70" t="s">
        <v>30</v>
      </c>
      <c r="D12" s="71"/>
      <c r="E12" s="71"/>
      <c r="F12" s="72"/>
      <c r="G12" s="97" t="s">
        <v>29</v>
      </c>
      <c r="H12" s="98"/>
      <c r="I12" s="98"/>
      <c r="J12" s="99"/>
      <c r="K12" s="70" t="s">
        <v>30</v>
      </c>
      <c r="L12" s="71"/>
      <c r="M12" s="71"/>
      <c r="N12" s="72"/>
      <c r="O12" s="97" t="s">
        <v>29</v>
      </c>
      <c r="P12" s="98"/>
      <c r="Q12" s="98"/>
      <c r="R12" s="98"/>
      <c r="S12" s="98"/>
      <c r="T12" s="98"/>
      <c r="U12" s="98"/>
      <c r="V12" s="99"/>
      <c r="W12" s="70" t="s">
        <v>30</v>
      </c>
      <c r="X12" s="71"/>
      <c r="Y12" s="71"/>
      <c r="Z12" s="72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14" t="s">
        <v>31</v>
      </c>
    </row>
    <row r="13" spans="1:106" x14ac:dyDescent="0.25">
      <c r="A13" s="3"/>
      <c r="B13" s="1"/>
      <c r="C13" s="73"/>
      <c r="D13" s="74"/>
      <c r="E13" s="74"/>
      <c r="F13" s="75"/>
      <c r="G13" s="100"/>
      <c r="H13" s="101"/>
      <c r="I13" s="101"/>
      <c r="J13" s="102"/>
      <c r="K13" s="73"/>
      <c r="L13" s="74"/>
      <c r="M13" s="74"/>
      <c r="N13" s="75"/>
      <c r="O13" s="100"/>
      <c r="P13" s="101"/>
      <c r="Q13" s="101"/>
      <c r="R13" s="101"/>
      <c r="S13" s="101"/>
      <c r="T13" s="101"/>
      <c r="U13" s="101"/>
      <c r="V13" s="102"/>
      <c r="W13" s="73"/>
      <c r="X13" s="74"/>
      <c r="Y13" s="74"/>
      <c r="Z13" s="75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76"/>
      <c r="D14" s="77"/>
      <c r="E14" s="77"/>
      <c r="F14" s="78"/>
      <c r="G14" s="103"/>
      <c r="H14" s="104"/>
      <c r="I14" s="104"/>
      <c r="J14" s="105"/>
      <c r="K14" s="76"/>
      <c r="L14" s="77"/>
      <c r="M14" s="77"/>
      <c r="N14" s="78"/>
      <c r="O14" s="103"/>
      <c r="P14" s="104"/>
      <c r="Q14" s="104"/>
      <c r="R14" s="104"/>
      <c r="S14" s="104"/>
      <c r="T14" s="104"/>
      <c r="U14" s="104"/>
      <c r="V14" s="105"/>
      <c r="W14" s="76"/>
      <c r="X14" s="77"/>
      <c r="Y14" s="77"/>
      <c r="Z14" s="78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64" t="s">
        <v>11</v>
      </c>
      <c r="C20" s="65"/>
      <c r="D20" s="1"/>
      <c r="E20" s="1"/>
      <c r="F20" s="64" t="s">
        <v>13</v>
      </c>
      <c r="G20" s="65"/>
      <c r="H20" s="1"/>
      <c r="I20" s="1"/>
      <c r="J20" s="64" t="s">
        <v>15</v>
      </c>
      <c r="K20" s="65"/>
      <c r="L20" s="1"/>
      <c r="M20" s="1"/>
      <c r="N20" s="64" t="s">
        <v>16</v>
      </c>
      <c r="O20" s="65"/>
      <c r="P20" s="1"/>
      <c r="Q20" s="1"/>
      <c r="R20" s="64" t="s">
        <v>33</v>
      </c>
      <c r="S20" s="65"/>
      <c r="T20" s="1"/>
      <c r="U20" s="1"/>
      <c r="V20" s="64" t="s">
        <v>17</v>
      </c>
      <c r="W20" s="65"/>
      <c r="X20" s="1"/>
      <c r="Y20" s="1"/>
      <c r="Z20" s="64" t="s">
        <v>18</v>
      </c>
      <c r="AA20" s="65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66"/>
      <c r="C21" s="67"/>
      <c r="D21" s="1"/>
      <c r="E21" s="1"/>
      <c r="F21" s="66"/>
      <c r="G21" s="67"/>
      <c r="H21" s="1"/>
      <c r="I21" s="1"/>
      <c r="J21" s="66"/>
      <c r="K21" s="67"/>
      <c r="L21" s="1"/>
      <c r="M21" s="1"/>
      <c r="N21" s="66"/>
      <c r="O21" s="67"/>
      <c r="P21" s="1"/>
      <c r="Q21" s="1"/>
      <c r="R21" s="66"/>
      <c r="S21" s="67"/>
      <c r="T21" s="1"/>
      <c r="U21" s="1"/>
      <c r="V21" s="66"/>
      <c r="W21" s="67"/>
      <c r="X21" s="1"/>
      <c r="Y21" s="1"/>
      <c r="Z21" s="66"/>
      <c r="AA21" s="67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66"/>
      <c r="C22" s="67"/>
      <c r="D22" s="1"/>
      <c r="E22" s="1"/>
      <c r="F22" s="66"/>
      <c r="G22" s="67"/>
      <c r="H22" s="1"/>
      <c r="I22" s="1"/>
      <c r="J22" s="66"/>
      <c r="K22" s="67"/>
      <c r="L22" s="1"/>
      <c r="M22" s="1"/>
      <c r="N22" s="66"/>
      <c r="O22" s="67"/>
      <c r="P22" s="1"/>
      <c r="Q22" s="1"/>
      <c r="R22" s="66"/>
      <c r="S22" s="67"/>
      <c r="T22" s="1"/>
      <c r="U22" s="1"/>
      <c r="V22" s="66"/>
      <c r="W22" s="67"/>
      <c r="X22" s="1"/>
      <c r="Y22" s="1"/>
      <c r="Z22" s="66"/>
      <c r="AA22" s="67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68"/>
      <c r="C23" s="69"/>
      <c r="D23" s="1"/>
      <c r="E23" s="1"/>
      <c r="F23" s="68"/>
      <c r="G23" s="69"/>
      <c r="H23" s="1"/>
      <c r="I23" s="1"/>
      <c r="J23" s="68"/>
      <c r="K23" s="69"/>
      <c r="L23" s="1"/>
      <c r="M23" s="1"/>
      <c r="N23" s="68"/>
      <c r="O23" s="69"/>
      <c r="P23" s="1"/>
      <c r="Q23" s="1"/>
      <c r="R23" s="68"/>
      <c r="S23" s="69"/>
      <c r="T23" s="1"/>
      <c r="U23" s="1"/>
      <c r="V23" s="68"/>
      <c r="W23" s="69"/>
      <c r="X23" s="1"/>
      <c r="Y23" s="1"/>
      <c r="Z23" s="68"/>
      <c r="AA23" s="69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70" t="s">
        <v>30</v>
      </c>
      <c r="D26" s="71"/>
      <c r="E26" s="71"/>
      <c r="F26" s="72"/>
      <c r="G26" s="97" t="s">
        <v>29</v>
      </c>
      <c r="H26" s="98"/>
      <c r="I26" s="98"/>
      <c r="J26" s="99"/>
      <c r="K26" s="70" t="s">
        <v>30</v>
      </c>
      <c r="L26" s="71"/>
      <c r="M26" s="71"/>
      <c r="N26" s="72"/>
      <c r="O26" s="97" t="s">
        <v>29</v>
      </c>
      <c r="P26" s="98"/>
      <c r="Q26" s="98"/>
      <c r="R26" s="99"/>
      <c r="S26" s="97" t="s">
        <v>29</v>
      </c>
      <c r="T26" s="98"/>
      <c r="U26" s="98"/>
      <c r="V26" s="99"/>
      <c r="W26" s="70" t="s">
        <v>30</v>
      </c>
      <c r="X26" s="71"/>
      <c r="Y26" s="71"/>
      <c r="Z26" s="72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73"/>
      <c r="D27" s="74"/>
      <c r="E27" s="74"/>
      <c r="F27" s="75"/>
      <c r="G27" s="100"/>
      <c r="H27" s="101"/>
      <c r="I27" s="101"/>
      <c r="J27" s="102"/>
      <c r="K27" s="73"/>
      <c r="L27" s="74"/>
      <c r="M27" s="74"/>
      <c r="N27" s="75"/>
      <c r="O27" s="100"/>
      <c r="P27" s="101"/>
      <c r="Q27" s="101"/>
      <c r="R27" s="102"/>
      <c r="S27" s="100"/>
      <c r="T27" s="101"/>
      <c r="U27" s="101"/>
      <c r="V27" s="102"/>
      <c r="W27" s="73"/>
      <c r="X27" s="74"/>
      <c r="Y27" s="74"/>
      <c r="Z27" s="75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76"/>
      <c r="D28" s="77"/>
      <c r="E28" s="77"/>
      <c r="F28" s="78"/>
      <c r="G28" s="103"/>
      <c r="H28" s="104"/>
      <c r="I28" s="104"/>
      <c r="J28" s="105"/>
      <c r="K28" s="76"/>
      <c r="L28" s="77"/>
      <c r="M28" s="77"/>
      <c r="N28" s="78"/>
      <c r="O28" s="103"/>
      <c r="P28" s="104"/>
      <c r="Q28" s="104"/>
      <c r="R28" s="105"/>
      <c r="S28" s="103"/>
      <c r="T28" s="104"/>
      <c r="U28" s="104"/>
      <c r="V28" s="105"/>
      <c r="W28" s="76"/>
      <c r="X28" s="77"/>
      <c r="Y28" s="77"/>
      <c r="Z28" s="78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37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79" t="s">
        <v>27</v>
      </c>
      <c r="E34" s="80"/>
      <c r="F34" s="80"/>
      <c r="G34" s="80"/>
      <c r="H34" s="8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88" t="s">
        <v>29</v>
      </c>
      <c r="U34" s="89"/>
      <c r="V34" s="89"/>
      <c r="W34" s="89"/>
      <c r="X34" s="90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46" t="s">
        <v>30</v>
      </c>
      <c r="AM34" s="47"/>
      <c r="AN34" s="47"/>
      <c r="AO34" s="47"/>
      <c r="AP34" s="48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55" t="s">
        <v>31</v>
      </c>
      <c r="BH34" s="56"/>
      <c r="BI34" s="56"/>
      <c r="BJ34" s="56"/>
      <c r="BK34" s="57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82"/>
      <c r="E35" s="83"/>
      <c r="F35" s="83"/>
      <c r="G35" s="83"/>
      <c r="H35" s="84"/>
      <c r="I35" s="1"/>
      <c r="J35" s="1"/>
      <c r="K35" s="15" t="s">
        <v>28</v>
      </c>
      <c r="L35" s="1"/>
      <c r="M35" s="1"/>
      <c r="N35" s="1"/>
      <c r="O35" s="1"/>
      <c r="P35" s="1"/>
      <c r="Q35" s="1"/>
      <c r="R35" s="1"/>
      <c r="S35" s="1"/>
      <c r="T35" s="91"/>
      <c r="U35" s="92"/>
      <c r="V35" s="92"/>
      <c r="W35" s="92"/>
      <c r="X35" s="93"/>
      <c r="Y35" s="1"/>
      <c r="Z35" s="1"/>
      <c r="AA35" s="15" t="s">
        <v>14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49"/>
      <c r="AM35" s="50"/>
      <c r="AN35" s="50"/>
      <c r="AO35" s="50"/>
      <c r="AP35" s="51"/>
      <c r="AQ35" s="1"/>
      <c r="AR35" s="1"/>
      <c r="AS35" s="15" t="s">
        <v>12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58"/>
      <c r="BH35" s="59"/>
      <c r="BI35" s="59"/>
      <c r="BJ35" s="59"/>
      <c r="BK35" s="60"/>
      <c r="BL35" s="1"/>
      <c r="BM35" s="1"/>
      <c r="BN35" s="15" t="s">
        <v>32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85"/>
      <c r="E36" s="86"/>
      <c r="F36" s="86"/>
      <c r="G36" s="86"/>
      <c r="H36" s="87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94"/>
      <c r="U36" s="95"/>
      <c r="V36" s="95"/>
      <c r="W36" s="95"/>
      <c r="X36" s="96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52"/>
      <c r="AM36" s="53"/>
      <c r="AN36" s="53"/>
      <c r="AO36" s="53"/>
      <c r="AP36" s="54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61"/>
      <c r="BH36" s="62"/>
      <c r="BI36" s="62"/>
      <c r="BJ36" s="62"/>
      <c r="BK36" s="63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28">
    <mergeCell ref="A1:CZ1"/>
    <mergeCell ref="B6:C9"/>
    <mergeCell ref="C12:F14"/>
    <mergeCell ref="G12:J14"/>
    <mergeCell ref="F6:G9"/>
    <mergeCell ref="K12:N14"/>
    <mergeCell ref="J6:K9"/>
    <mergeCell ref="O12:V14"/>
    <mergeCell ref="N6:O9"/>
    <mergeCell ref="W12:Z14"/>
    <mergeCell ref="D34:H36"/>
    <mergeCell ref="T34:X36"/>
    <mergeCell ref="Z6:AA9"/>
    <mergeCell ref="C26:F28"/>
    <mergeCell ref="B20:C23"/>
    <mergeCell ref="G26:J28"/>
    <mergeCell ref="F20:G23"/>
    <mergeCell ref="K26:N28"/>
    <mergeCell ref="J20:K23"/>
    <mergeCell ref="O26:R28"/>
    <mergeCell ref="N20:O23"/>
    <mergeCell ref="S26:V28"/>
    <mergeCell ref="AL34:AP36"/>
    <mergeCell ref="BG34:BK36"/>
    <mergeCell ref="R20:S23"/>
    <mergeCell ref="W26:Z28"/>
    <mergeCell ref="V20:W23"/>
    <mergeCell ref="Z20:AA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2020-10-21T06:19:07Z</dcterms:created>
  <dcterms:modified xsi:type="dcterms:W3CDTF">2020-10-21T08:08:52Z</dcterms:modified>
</cp:coreProperties>
</file>